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E781F1E3-15AE-4416-898C-D3DF122A2FC8}"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 i="1" l="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 i="1"/>
  <c r="E56" i="1" l="1"/>
  <c r="L56" i="1" l="1"/>
  <c r="M56" i="1"/>
</calcChain>
</file>

<file path=xl/sharedStrings.xml><?xml version="1.0" encoding="utf-8"?>
<sst xmlns="http://schemas.openxmlformats.org/spreadsheetml/2006/main" count="173" uniqueCount="106">
  <si>
    <t>kg</t>
  </si>
  <si>
    <t>Eil. Nr.</t>
  </si>
  <si>
    <t>Produktų pavadinimas</t>
  </si>
  <si>
    <t>Reikalavimai (kokybės, sudėties, fasavimo ir kt.)</t>
  </si>
  <si>
    <t>Siūlomo produkto gamintojas, produkto pavadinimas, tiksli pakuotė</t>
  </si>
  <si>
    <t>Mato vnt.</t>
  </si>
  <si>
    <t>Kiekis</t>
  </si>
  <si>
    <t>Iš viso:</t>
  </si>
  <si>
    <t>l</t>
  </si>
  <si>
    <t>Cukrus</t>
  </si>
  <si>
    <t>Išfasuotas po 1 kg</t>
  </si>
  <si>
    <t>Arbata juoda, biri be priedų</t>
  </si>
  <si>
    <t>Arbata kinrožių</t>
  </si>
  <si>
    <t>Maistinė acto rūgštis 9%</t>
  </si>
  <si>
    <t>Fasuota iki 1 l</t>
  </si>
  <si>
    <t>Fasuotas iki 1 kg, sudėtis :pomidorai</t>
  </si>
  <si>
    <t xml:space="preserve">Majonezas </t>
  </si>
  <si>
    <t>Malti fasuoti po 100 g – 1 kg, pagal veikiančią NTD</t>
  </si>
  <si>
    <t>Žirneliais fasuoti po 100 g, pagal veikiančią NTD</t>
  </si>
  <si>
    <t>Kartieji pipirai</t>
  </si>
  <si>
    <t>Fasuotas iki 100 g, pagal veikiančią NTD</t>
  </si>
  <si>
    <t>Džiovintų prieskonių mišinys</t>
  </si>
  <si>
    <t>Fasuoti iki 100 g, pagal veikiančią NTD</t>
  </si>
  <si>
    <t>Laurų lapai</t>
  </si>
  <si>
    <t>Fasuoti iki 300 g, pagal veikiančią NTD</t>
  </si>
  <si>
    <t>Prieskonių mišiniai paukštienai, jautienai, žuviai, kiaulienai,  "Saldva"</t>
  </si>
  <si>
    <t>Fasuoti iki 1kg, arba lygiaverčiai, pagal veikiančią NTD</t>
  </si>
  <si>
    <t>Maltas cinamonas</t>
  </si>
  <si>
    <t>Vanilinis cukrus</t>
  </si>
  <si>
    <t>Kepimo milteliai</t>
  </si>
  <si>
    <t>Mielės  sausos</t>
  </si>
  <si>
    <t>Fasuotos iki 125 g, pagal veikiančią NTD</t>
  </si>
  <si>
    <t>Druska joduota</t>
  </si>
  <si>
    <t xml:space="preserve">Kiaušiniai   </t>
  </si>
  <si>
    <t>vnt.</t>
  </si>
  <si>
    <t xml:space="preserve">Dvigubos koncentracijos pomidorų pasta 28/30% </t>
  </si>
  <si>
    <t>Mineralinis vanduo negazuotas</t>
  </si>
  <si>
    <t>Fasuotas  0,3301</t>
  </si>
  <si>
    <t>Riestainiai</t>
  </si>
  <si>
    <t>Siūloma mato vnt. kaina, Eur. Be PVM</t>
  </si>
  <si>
    <t>Siūloma mato vnt. kaina, Eur. Su PVM</t>
  </si>
  <si>
    <t>Suma, Eur.be PVM</t>
  </si>
  <si>
    <t>Suma, Eur. Su PVM</t>
  </si>
  <si>
    <t>Trapučiai</t>
  </si>
  <si>
    <t>Sausainiai, krekeriai</t>
  </si>
  <si>
    <t>Traškučiai (Taleriai)</t>
  </si>
  <si>
    <t>Pomidorų padažas</t>
  </si>
  <si>
    <t>Ciberžolė</t>
  </si>
  <si>
    <t>vidutiniškai per mėnesį</t>
  </si>
  <si>
    <t>158(1)00000-6 Įvairūs maisto produktai</t>
  </si>
  <si>
    <t>Aųkščiausios rūšies. Fasuota iki  1 kg</t>
  </si>
  <si>
    <t>Karis</t>
  </si>
  <si>
    <t>Sausainiai desertiniai</t>
  </si>
  <si>
    <t>Įvairių skonių. Neprivalo būti tinkami mokinių maitinimui</t>
  </si>
  <si>
    <t>Saldainiai šokoladiniai</t>
  </si>
  <si>
    <t>Šokoladiniai batonėliai</t>
  </si>
  <si>
    <t>Šokoladas</t>
  </si>
  <si>
    <t>Įvairių skonių. Tinkami mokinių maitinimui</t>
  </si>
  <si>
    <t>Javainių, dribsnių batonėliai</t>
  </si>
  <si>
    <t>Arbata vaisinė</t>
  </si>
  <si>
    <t>Vaistažolių arbata</t>
  </si>
  <si>
    <t>Aųkščiausios rūšies. Fasuota iki  1 kg "Ceilono" arba lygiavertė</t>
  </si>
  <si>
    <t>AL kategorijos, laisvai ant kraiko laikomų vištų, pagal komisijos reglamentą (EB) Nr. 2295/2003, fasuoti po 10 vnt.</t>
  </si>
  <si>
    <t>Kondensuotas sutirštintas nesaldintas pienas</t>
  </si>
  <si>
    <t>Skardinėje iki 1 kg</t>
  </si>
  <si>
    <t>Kondensuotas sutirštintas saldintas pienas</t>
  </si>
  <si>
    <t>Žaliasis pirkimas</t>
  </si>
  <si>
    <t>Sausainiai, duonos lazdelės</t>
  </si>
  <si>
    <t>Sausainiai "Arbatiniai" arba panašūs</t>
  </si>
  <si>
    <t>Fasuoti iki 2,5kg.</t>
  </si>
  <si>
    <t>Fasuoti iki 180 g., tinkami mokinių maitinimui</t>
  </si>
  <si>
    <t>Fasuoti iki 200g, įvairių grūdų, tinkami mokinių maitrinimui</t>
  </si>
  <si>
    <t>Fasuoti iki 30g, įvairių grūdų, tinkami mokinių maitinimui</t>
  </si>
  <si>
    <t>Fasuoti iki 70 g, be kremo, tinkami mokinių maitinimui</t>
  </si>
  <si>
    <t>Fasuoti iki 100g., tinkami mokinių maitinimui</t>
  </si>
  <si>
    <t>Nesaldūs pūsti kukurūzai</t>
  </si>
  <si>
    <t>Arbata juodoji, fasuota maišeliose</t>
  </si>
  <si>
    <t xml:space="preserve">Aųkščiausios rūšies. </t>
  </si>
  <si>
    <t>Kava juoda pupelių, malta</t>
  </si>
  <si>
    <t>Aukščiausios rūšies Arabika. Fasuota nuo 250g.</t>
  </si>
  <si>
    <t>Kakavos skonio sausainiai</t>
  </si>
  <si>
    <t>Fasuoti nuo 50g, tinkami mokinių maitinimui</t>
  </si>
  <si>
    <t>Fasuoti iki 100g., tinkami mokinių maitinimui be pridėtinio cukraus</t>
  </si>
  <si>
    <t>Be priedų, pagal veikiančią NTD, fasuoti iki10kg</t>
  </si>
  <si>
    <t>35% rieb., be priedų, su kiaušiniais ar kiaušinių milteliais, fasuotas nuo 0,5kg  iki 1,5 kg</t>
  </si>
  <si>
    <t>Arbata Matcha eko</t>
  </si>
  <si>
    <t>Eko</t>
  </si>
  <si>
    <t>Mairūnas</t>
  </si>
  <si>
    <t>Bazilikas</t>
  </si>
  <si>
    <t>Taco mišinys</t>
  </si>
  <si>
    <t>Saldi malta paprika</t>
  </si>
  <si>
    <t>Aitri malta paprika</t>
  </si>
  <si>
    <t>AL kategorijos ekologiški</t>
  </si>
  <si>
    <t>Kiaušiniai putpelių</t>
  </si>
  <si>
    <t>M kategorijos, fasuoti po 12-20 vnt.</t>
  </si>
  <si>
    <t>Be konservantų, pomidorų pasta 48%, fasuotasnuo 0,5 iki1kg arba lygiavertis</t>
  </si>
  <si>
    <t>Gaivus arbatos gėrimas Macha</t>
  </si>
  <si>
    <t>Šaltinio vanduo, ekologiškas nerafinuotas cukranendrių cukrus (ne daugiau 5g 100g produkto), ekologiški mačia arbatos milteliai, obuolių rūgštis. Sertifikuota pagal PL-EKO-07. ES Fasuota 0,33l</t>
  </si>
  <si>
    <t>Per 24 mėn.</t>
  </si>
  <si>
    <t>Fasuota iki 1 kg,atitinkanti galiojančius ES ir LR teisės aktus, gaminama pagal gamintojo taikomus standartus.</t>
  </si>
  <si>
    <t>V dalis</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</si>
  <si>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</si>
  <si>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</si>
  <si>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</si>
  <si>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Atitiktį reikalavimui įrodantys dokumentai: tiekėjo deklaracija arba techniniai dokumentai, arba kiti lygiaverčiai įrodymai</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</si>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</sst>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Times New Roman"/>
      <family val="1"/>
      <charset val="186"/>
    </font>
    <font>
      <b/>
      <sz val="12"/>
      <color theme="1"/>
      <name val="Times New Roman"/>
      <family val="1"/>
      <charset val="186"/>
    </font>
    <font>
      <sz val="8"/>
      <color theme="1"/>
      <name val="Times New Roman"/>
      <family val="1"/>
      <charset val="186"/>
    </font>
    <font>
      <b/>
      <sz val="16"/>
      <color theme="1"/>
      <name val="Times New Roman"/>
      <family val="1"/>
      <charset val="186"/>
    </font>
    <font>
      <b/>
      <sz val="14"/>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b/>
      <sz val="10"/>
      <color theme="1"/>
      <name val="Times New Roman"/>
      <family val="1"/>
      <charset val="186"/>
    </font>
  </fonts>
  <fills count="3">
    <fill>
      <patternFill patternType="none"/>
    </fill>
    <fill>
      <patternFill patternType="gray125"/>
    </fill>
    <fill>
      <patternFill patternType="solid">
        <fgColor rgb="FFFFFF0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rgb="FF000000"/>
      </right>
      <top/>
      <bottom style="medium">
        <color indexed="64"/>
      </bottom>
      <diagonal/>
    </border>
  </borders>
  <cellStyleXfs count="1">
    <xf numFmtId="0" fontId="0" fillId="0" borderId="0"/>
  </cellStyleXfs>
  <cellXfs count="47">
    <xf numFmtId="0" fontId="0" fillId="0" borderId="0" xfId="0"/>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0" fillId="0" borderId="0" xfId="0" applyFill="1" applyBorder="1" applyAlignment="1">
      <alignment wrapText="1"/>
    </xf>
    <xf numFmtId="0" fontId="0" fillId="0" borderId="12" xfId="0" applyBorder="1" applyAlignment="1">
      <alignment wrapText="1"/>
    </xf>
    <xf numFmtId="0" fontId="0" fillId="0" borderId="0" xfId="0" applyBorder="1" applyAlignment="1">
      <alignment wrapText="1"/>
    </xf>
    <xf numFmtId="0" fontId="2" fillId="0" borderId="0" xfId="0" applyFont="1" applyBorder="1" applyAlignment="1">
      <alignment horizontal="right" vertical="center" wrapText="1"/>
    </xf>
    <xf numFmtId="2" fontId="5" fillId="0" borderId="2" xfId="0" applyNumberFormat="1" applyFont="1" applyFill="1" applyBorder="1" applyAlignment="1">
      <alignment vertical="center" wrapText="1"/>
    </xf>
    <xf numFmtId="2" fontId="6" fillId="0" borderId="1" xfId="0" applyNumberFormat="1" applyFont="1" applyFill="1" applyBorder="1" applyAlignment="1">
      <alignment vertical="center"/>
    </xf>
    <xf numFmtId="2" fontId="5" fillId="0" borderId="0" xfId="0" applyNumberFormat="1" applyFont="1" applyFill="1" applyBorder="1" applyAlignment="1">
      <alignment vertical="center" wrapText="1"/>
    </xf>
    <xf numFmtId="0" fontId="7" fillId="0" borderId="0" xfId="0" applyFont="1" applyAlignment="1">
      <alignment wrapText="1"/>
    </xf>
    <xf numFmtId="0" fontId="0" fillId="0" borderId="0" xfId="0" applyFill="1"/>
    <xf numFmtId="0" fontId="8" fillId="0" borderId="4" xfId="0" applyFont="1" applyBorder="1" applyAlignment="1">
      <alignment vertical="center" wrapText="1"/>
    </xf>
    <xf numFmtId="2" fontId="1" fillId="0" borderId="2" xfId="0" applyNumberFormat="1" applyFont="1" applyFill="1" applyBorder="1" applyAlignment="1">
      <alignment vertical="center" wrapText="1"/>
    </xf>
    <xf numFmtId="2" fontId="4" fillId="0" borderId="2" xfId="0" applyNumberFormat="1" applyFont="1" applyFill="1" applyBorder="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0" fontId="3" fillId="0" borderId="4" xfId="0" applyFont="1" applyBorder="1" applyAlignment="1">
      <alignment vertical="center" wrapText="1"/>
    </xf>
    <xf numFmtId="2" fontId="9" fillId="0" borderId="2" xfId="0" applyNumberFormat="1" applyFont="1" applyFill="1" applyBorder="1" applyAlignment="1">
      <alignment vertical="center" wrapText="1"/>
    </xf>
    <xf numFmtId="0" fontId="0" fillId="0" borderId="1" xfId="0" applyBorder="1" applyAlignment="1">
      <alignment wrapText="1"/>
    </xf>
    <xf numFmtId="0" fontId="1" fillId="2" borderId="4" xfId="0" applyFont="1" applyFill="1" applyBorder="1" applyAlignment="1">
      <alignment vertical="center" wrapText="1"/>
    </xf>
    <xf numFmtId="0" fontId="8" fillId="2" borderId="4" xfId="0" applyFont="1" applyFill="1" applyBorder="1" applyAlignment="1">
      <alignment vertical="center" wrapText="1"/>
    </xf>
    <xf numFmtId="0" fontId="2" fillId="0" borderId="13" xfId="0" applyFont="1" applyBorder="1" applyAlignment="1">
      <alignment vertical="center" wrapText="1"/>
    </xf>
    <xf numFmtId="0" fontId="2" fillId="0" borderId="11" xfId="0" applyFont="1" applyBorder="1" applyAlignment="1">
      <alignment vertical="center" wrapText="1"/>
    </xf>
    <xf numFmtId="0" fontId="2" fillId="0" borderId="14" xfId="0" applyFont="1" applyBorder="1" applyAlignment="1">
      <alignment vertical="center" wrapText="1"/>
    </xf>
    <xf numFmtId="0" fontId="3" fillId="0" borderId="10" xfId="0" applyFont="1" applyBorder="1" applyAlignment="1">
      <alignment vertical="center" wrapText="1"/>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5" xfId="0" applyFont="1" applyFill="1" applyBorder="1" applyAlignment="1">
      <alignment vertical="center" wrapText="1"/>
    </xf>
    <xf numFmtId="0" fontId="3" fillId="0" borderId="6" xfId="0" applyFont="1" applyFill="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0"/>
  <sheetViews>
    <sheetView tabSelected="1" topLeftCell="A58" workbookViewId="0">
      <selection activeCell="C60" sqref="C60:J63"/>
    </sheetView>
  </sheetViews>
  <sheetFormatPr defaultRowHeight="15" x14ac:dyDescent="0.25"/>
  <cols>
    <col min="1" max="1" width="1.5703125" customWidth="1"/>
    <col min="2" max="2" width="5.7109375" customWidth="1"/>
    <col min="3" max="3" width="28.85546875" customWidth="1"/>
    <col min="4" max="4" width="24.7109375" customWidth="1"/>
    <col min="5" max="5" width="12.85546875" customWidth="1"/>
    <col min="6" max="6" width="10.140625" customWidth="1"/>
    <col min="7" max="7" width="12.7109375" customWidth="1"/>
    <col min="8" max="8" width="14.28515625" customWidth="1"/>
    <col min="9" max="11" width="8.7109375" customWidth="1"/>
    <col min="12" max="12" width="13.42578125" style="18" customWidth="1"/>
    <col min="13" max="13" width="12.28515625" customWidth="1"/>
    <col min="14" max="14" width="3.28515625" customWidth="1"/>
  </cols>
  <sheetData>
    <row r="1" spans="1:14" s="6" customFormat="1" ht="19.5" thickBot="1" x14ac:dyDescent="0.35">
      <c r="A1" s="11"/>
      <c r="B1" s="12"/>
      <c r="C1" s="17" t="s">
        <v>100</v>
      </c>
      <c r="D1" s="12"/>
      <c r="E1" s="12"/>
      <c r="F1" s="12"/>
      <c r="G1" s="12"/>
      <c r="H1" s="12"/>
      <c r="I1" s="12"/>
      <c r="J1" s="12"/>
      <c r="K1" s="12"/>
      <c r="L1" s="10"/>
      <c r="M1" s="12"/>
      <c r="N1" s="10"/>
    </row>
    <row r="2" spans="1:14" s="6" customFormat="1" ht="39.75" customHeight="1" thickBot="1" x14ac:dyDescent="0.3">
      <c r="A2" s="11"/>
      <c r="B2" s="41" t="s">
        <v>1</v>
      </c>
      <c r="C2" s="43" t="s">
        <v>2</v>
      </c>
      <c r="D2" s="43" t="s">
        <v>3</v>
      </c>
      <c r="E2" s="45" t="s">
        <v>66</v>
      </c>
      <c r="F2" s="37" t="s">
        <v>4</v>
      </c>
      <c r="G2" s="37" t="s">
        <v>5</v>
      </c>
      <c r="H2" s="33" t="s">
        <v>6</v>
      </c>
      <c r="I2" s="34"/>
      <c r="J2" s="35" t="s">
        <v>39</v>
      </c>
      <c r="K2" s="35" t="s">
        <v>40</v>
      </c>
      <c r="L2" s="39" t="s">
        <v>41</v>
      </c>
      <c r="M2" s="37" t="s">
        <v>42</v>
      </c>
      <c r="N2" s="10"/>
    </row>
    <row r="3" spans="1:14" s="6" customFormat="1" ht="31.5" customHeight="1" thickBot="1" x14ac:dyDescent="0.3">
      <c r="A3" s="11"/>
      <c r="B3" s="42"/>
      <c r="C3" s="44"/>
      <c r="D3" s="44"/>
      <c r="E3" s="46"/>
      <c r="F3" s="38"/>
      <c r="G3" s="38"/>
      <c r="H3" s="25" t="s">
        <v>48</v>
      </c>
      <c r="I3" s="25" t="s">
        <v>98</v>
      </c>
      <c r="J3" s="36"/>
      <c r="K3" s="36"/>
      <c r="L3" s="40"/>
      <c r="M3" s="38"/>
      <c r="N3" s="10"/>
    </row>
    <row r="4" spans="1:14" s="6" customFormat="1" ht="16.5" thickBot="1" x14ac:dyDescent="0.3">
      <c r="A4" s="11"/>
      <c r="B4" s="30" t="s">
        <v>49</v>
      </c>
      <c r="C4" s="31"/>
      <c r="D4" s="31"/>
      <c r="E4" s="31"/>
      <c r="F4" s="31"/>
      <c r="G4" s="31"/>
      <c r="H4" s="31"/>
      <c r="I4" s="31"/>
      <c r="J4" s="31"/>
      <c r="K4" s="31"/>
      <c r="L4" s="31"/>
      <c r="M4" s="32"/>
      <c r="N4" s="10"/>
    </row>
    <row r="5" spans="1:14" s="6" customFormat="1" ht="26.25" thickBot="1" x14ac:dyDescent="0.3">
      <c r="A5" s="11"/>
      <c r="B5" s="2">
        <v>1</v>
      </c>
      <c r="C5" s="3" t="s">
        <v>43</v>
      </c>
      <c r="D5" s="19" t="s">
        <v>71</v>
      </c>
      <c r="E5" s="19"/>
      <c r="F5" s="3"/>
      <c r="G5" s="3" t="s">
        <v>0</v>
      </c>
      <c r="H5" s="3">
        <v>15</v>
      </c>
      <c r="I5" s="1">
        <f>H5*24</f>
        <v>360</v>
      </c>
      <c r="J5" s="7"/>
      <c r="K5" s="15"/>
      <c r="L5" s="20"/>
      <c r="M5" s="1"/>
      <c r="N5" s="10"/>
    </row>
    <row r="6" spans="1:14" s="6" customFormat="1" ht="26.25" thickBot="1" x14ac:dyDescent="0.3">
      <c r="A6" s="11"/>
      <c r="B6" s="22">
        <v>2</v>
      </c>
      <c r="C6" s="3" t="s">
        <v>43</v>
      </c>
      <c r="D6" s="19" t="s">
        <v>72</v>
      </c>
      <c r="E6" s="19"/>
      <c r="F6" s="3"/>
      <c r="G6" s="3" t="s">
        <v>0</v>
      </c>
      <c r="H6" s="3">
        <v>15</v>
      </c>
      <c r="I6" s="1">
        <f t="shared" ref="I6:I55" si="0">H6*24</f>
        <v>360</v>
      </c>
      <c r="J6" s="7"/>
      <c r="K6" s="15"/>
      <c r="L6" s="20"/>
      <c r="M6" s="1"/>
      <c r="N6" s="10"/>
    </row>
    <row r="7" spans="1:14" s="6" customFormat="1" ht="26.25" thickBot="1" x14ac:dyDescent="0.3">
      <c r="A7" s="11"/>
      <c r="B7" s="22">
        <v>3</v>
      </c>
      <c r="C7" s="3" t="s">
        <v>45</v>
      </c>
      <c r="D7" s="19" t="s">
        <v>73</v>
      </c>
      <c r="E7" s="19"/>
      <c r="F7" s="3"/>
      <c r="G7" s="3" t="s">
        <v>0</v>
      </c>
      <c r="H7" s="3">
        <v>15</v>
      </c>
      <c r="I7" s="1">
        <f t="shared" si="0"/>
        <v>360</v>
      </c>
      <c r="J7" s="7"/>
      <c r="K7" s="15"/>
      <c r="L7" s="20"/>
      <c r="M7" s="1"/>
      <c r="N7" s="10"/>
    </row>
    <row r="8" spans="1:14" s="6" customFormat="1" ht="26.25" thickBot="1" x14ac:dyDescent="0.3">
      <c r="A8" s="11"/>
      <c r="B8" s="22">
        <v>4</v>
      </c>
      <c r="C8" s="3" t="s">
        <v>44</v>
      </c>
      <c r="D8" s="19" t="s">
        <v>74</v>
      </c>
      <c r="E8" s="19"/>
      <c r="F8" s="3"/>
      <c r="G8" s="3" t="s">
        <v>0</v>
      </c>
      <c r="H8" s="3">
        <v>20</v>
      </c>
      <c r="I8" s="1">
        <f t="shared" si="0"/>
        <v>480</v>
      </c>
      <c r="J8" s="7"/>
      <c r="K8" s="15"/>
      <c r="L8" s="20"/>
      <c r="M8" s="1"/>
      <c r="N8" s="10"/>
    </row>
    <row r="9" spans="1:14" s="6" customFormat="1" ht="26.25" thickBot="1" x14ac:dyDescent="0.3">
      <c r="A9" s="11"/>
      <c r="B9" s="22">
        <v>5</v>
      </c>
      <c r="C9" s="3" t="s">
        <v>67</v>
      </c>
      <c r="D9" s="19" t="s">
        <v>74</v>
      </c>
      <c r="E9" s="19"/>
      <c r="F9" s="3"/>
      <c r="G9" s="3" t="s">
        <v>0</v>
      </c>
      <c r="H9" s="3">
        <v>20</v>
      </c>
      <c r="I9" s="1">
        <f t="shared" si="0"/>
        <v>480</v>
      </c>
      <c r="J9" s="7"/>
      <c r="K9" s="15"/>
      <c r="L9" s="20"/>
      <c r="M9" s="1"/>
      <c r="N9" s="10"/>
    </row>
    <row r="10" spans="1:14" s="6" customFormat="1" ht="32.25" thickBot="1" x14ac:dyDescent="0.3">
      <c r="A10" s="11"/>
      <c r="B10" s="22">
        <v>6</v>
      </c>
      <c r="C10" s="3" t="s">
        <v>68</v>
      </c>
      <c r="D10" s="19" t="s">
        <v>70</v>
      </c>
      <c r="E10" s="19"/>
      <c r="F10" s="3"/>
      <c r="G10" s="3" t="s">
        <v>0</v>
      </c>
      <c r="H10" s="3">
        <v>15</v>
      </c>
      <c r="I10" s="1">
        <f t="shared" si="0"/>
        <v>360</v>
      </c>
      <c r="J10" s="7"/>
      <c r="K10" s="15"/>
      <c r="L10" s="20"/>
      <c r="M10" s="1"/>
      <c r="N10" s="10"/>
    </row>
    <row r="11" spans="1:14" s="6" customFormat="1" ht="26.25" thickBot="1" x14ac:dyDescent="0.3">
      <c r="A11" s="11"/>
      <c r="B11" s="22"/>
      <c r="C11" s="3" t="s">
        <v>80</v>
      </c>
      <c r="D11" s="19" t="s">
        <v>81</v>
      </c>
      <c r="E11" s="19"/>
      <c r="F11" s="3"/>
      <c r="G11" s="3" t="s">
        <v>0</v>
      </c>
      <c r="H11" s="3">
        <v>15</v>
      </c>
      <c r="I11" s="1">
        <f t="shared" si="0"/>
        <v>360</v>
      </c>
      <c r="J11" s="7"/>
      <c r="K11" s="15"/>
      <c r="L11" s="20"/>
      <c r="M11" s="1"/>
      <c r="N11" s="10"/>
    </row>
    <row r="12" spans="1:14" s="6" customFormat="1" ht="26.25" thickBot="1" x14ac:dyDescent="0.3">
      <c r="A12" s="11"/>
      <c r="B12" s="22">
        <v>7</v>
      </c>
      <c r="C12" s="3" t="s">
        <v>52</v>
      </c>
      <c r="D12" s="19" t="s">
        <v>53</v>
      </c>
      <c r="E12" s="19"/>
      <c r="F12" s="3"/>
      <c r="G12" s="3" t="s">
        <v>0</v>
      </c>
      <c r="H12" s="3">
        <v>4</v>
      </c>
      <c r="I12" s="1">
        <f t="shared" si="0"/>
        <v>96</v>
      </c>
      <c r="J12" s="7"/>
      <c r="K12" s="15"/>
      <c r="L12" s="20"/>
      <c r="M12" s="1"/>
      <c r="N12" s="10"/>
    </row>
    <row r="13" spans="1:14" s="6" customFormat="1" ht="39" thickBot="1" x14ac:dyDescent="0.3">
      <c r="A13" s="11"/>
      <c r="B13" s="22">
        <v>8</v>
      </c>
      <c r="C13" s="3" t="s">
        <v>75</v>
      </c>
      <c r="D13" s="19" t="s">
        <v>82</v>
      </c>
      <c r="E13" s="19"/>
      <c r="F13" s="3"/>
      <c r="G13" s="3" t="s">
        <v>0</v>
      </c>
      <c r="H13" s="3">
        <v>10</v>
      </c>
      <c r="I13" s="1">
        <f t="shared" si="0"/>
        <v>240</v>
      </c>
      <c r="J13" s="7"/>
      <c r="K13" s="15"/>
      <c r="L13" s="20"/>
      <c r="M13" s="1"/>
      <c r="N13" s="10"/>
    </row>
    <row r="14" spans="1:14" s="6" customFormat="1" ht="26.25" thickBot="1" x14ac:dyDescent="0.3">
      <c r="A14" s="11"/>
      <c r="B14" s="22">
        <v>9</v>
      </c>
      <c r="C14" s="3" t="s">
        <v>58</v>
      </c>
      <c r="D14" s="19" t="s">
        <v>57</v>
      </c>
      <c r="E14" s="19"/>
      <c r="F14" s="3"/>
      <c r="G14" s="3" t="s">
        <v>0</v>
      </c>
      <c r="H14" s="3">
        <v>6</v>
      </c>
      <c r="I14" s="1">
        <f t="shared" si="0"/>
        <v>144</v>
      </c>
      <c r="J14" s="7"/>
      <c r="K14" s="15"/>
      <c r="L14" s="20"/>
      <c r="M14" s="1"/>
      <c r="N14" s="10"/>
    </row>
    <row r="15" spans="1:14" s="6" customFormat="1" ht="26.25" thickBot="1" x14ac:dyDescent="0.3">
      <c r="A15" s="11"/>
      <c r="B15" s="22">
        <v>10</v>
      </c>
      <c r="C15" s="3" t="s">
        <v>54</v>
      </c>
      <c r="D15" s="19" t="s">
        <v>53</v>
      </c>
      <c r="E15" s="19"/>
      <c r="F15" s="3"/>
      <c r="G15" s="3" t="s">
        <v>0</v>
      </c>
      <c r="H15" s="3">
        <v>2</v>
      </c>
      <c r="I15" s="1">
        <f t="shared" si="0"/>
        <v>48</v>
      </c>
      <c r="J15" s="7"/>
      <c r="K15" s="15"/>
      <c r="L15" s="20"/>
      <c r="M15" s="1"/>
      <c r="N15" s="10"/>
    </row>
    <row r="16" spans="1:14" s="6" customFormat="1" ht="26.25" thickBot="1" x14ac:dyDescent="0.3">
      <c r="A16" s="11"/>
      <c r="B16" s="22">
        <v>11</v>
      </c>
      <c r="C16" s="3" t="s">
        <v>55</v>
      </c>
      <c r="D16" s="19" t="s">
        <v>53</v>
      </c>
      <c r="E16" s="19"/>
      <c r="F16" s="3"/>
      <c r="G16" s="3" t="s">
        <v>0</v>
      </c>
      <c r="H16" s="3">
        <v>3</v>
      </c>
      <c r="I16" s="1">
        <f t="shared" si="0"/>
        <v>72</v>
      </c>
      <c r="J16" s="7"/>
      <c r="K16" s="15"/>
      <c r="L16" s="20"/>
      <c r="M16" s="1"/>
      <c r="N16" s="10"/>
    </row>
    <row r="17" spans="1:14" s="6" customFormat="1" ht="26.25" thickBot="1" x14ac:dyDescent="0.3">
      <c r="A17" s="11"/>
      <c r="B17" s="22">
        <v>12</v>
      </c>
      <c r="C17" s="3" t="s">
        <v>56</v>
      </c>
      <c r="D17" s="19" t="s">
        <v>53</v>
      </c>
      <c r="E17" s="19"/>
      <c r="F17" s="3"/>
      <c r="G17" s="3" t="s">
        <v>0</v>
      </c>
      <c r="H17" s="3">
        <v>1</v>
      </c>
      <c r="I17" s="1">
        <f t="shared" si="0"/>
        <v>24</v>
      </c>
      <c r="J17" s="7"/>
      <c r="K17" s="15"/>
      <c r="L17" s="20"/>
      <c r="M17" s="1"/>
      <c r="N17" s="10"/>
    </row>
    <row r="18" spans="1:14" s="6" customFormat="1" ht="26.25" thickBot="1" x14ac:dyDescent="0.3">
      <c r="A18" s="11"/>
      <c r="B18" s="22">
        <v>13</v>
      </c>
      <c r="C18" s="3" t="s">
        <v>38</v>
      </c>
      <c r="D18" s="19" t="s">
        <v>74</v>
      </c>
      <c r="E18" s="19"/>
      <c r="F18" s="3"/>
      <c r="G18" s="3" t="s">
        <v>0</v>
      </c>
      <c r="H18" s="3">
        <v>15</v>
      </c>
      <c r="I18" s="1">
        <f t="shared" si="0"/>
        <v>360</v>
      </c>
      <c r="J18" s="7"/>
      <c r="K18" s="15"/>
      <c r="L18" s="20"/>
      <c r="M18" s="1"/>
      <c r="N18" s="10"/>
    </row>
    <row r="19" spans="1:14" s="6" customFormat="1" ht="16.5" thickBot="1" x14ac:dyDescent="0.3">
      <c r="A19" s="11"/>
      <c r="B19" s="22">
        <v>14</v>
      </c>
      <c r="C19" s="3" t="s">
        <v>38</v>
      </c>
      <c r="D19" s="19" t="s">
        <v>69</v>
      </c>
      <c r="E19" s="19"/>
      <c r="F19" s="3"/>
      <c r="G19" s="3"/>
      <c r="H19" s="3">
        <v>15</v>
      </c>
      <c r="I19" s="1">
        <f t="shared" si="0"/>
        <v>360</v>
      </c>
      <c r="J19" s="7"/>
      <c r="K19" s="15"/>
      <c r="L19" s="20"/>
      <c r="M19" s="1"/>
      <c r="N19" s="10"/>
    </row>
    <row r="20" spans="1:14" s="6" customFormat="1" ht="16.5" thickBot="1" x14ac:dyDescent="0.3">
      <c r="A20" s="11"/>
      <c r="B20" s="22">
        <v>15</v>
      </c>
      <c r="C20" s="3" t="s">
        <v>9</v>
      </c>
      <c r="D20" s="19" t="s">
        <v>10</v>
      </c>
      <c r="E20" s="19"/>
      <c r="F20" s="3"/>
      <c r="G20" s="3" t="s">
        <v>0</v>
      </c>
      <c r="H20" s="3">
        <v>15</v>
      </c>
      <c r="I20" s="1">
        <f t="shared" si="0"/>
        <v>360</v>
      </c>
      <c r="J20" s="7"/>
      <c r="K20" s="15"/>
      <c r="L20" s="20"/>
      <c r="M20" s="1"/>
      <c r="N20" s="10"/>
    </row>
    <row r="21" spans="1:14" s="6" customFormat="1" ht="39" thickBot="1" x14ac:dyDescent="0.3">
      <c r="A21" s="11"/>
      <c r="B21" s="22">
        <v>16</v>
      </c>
      <c r="C21" s="3" t="s">
        <v>11</v>
      </c>
      <c r="D21" s="19" t="s">
        <v>61</v>
      </c>
      <c r="E21" s="19"/>
      <c r="F21" s="3"/>
      <c r="G21" s="3" t="s">
        <v>0</v>
      </c>
      <c r="H21" s="3">
        <v>5</v>
      </c>
      <c r="I21" s="1">
        <f t="shared" si="0"/>
        <v>120</v>
      </c>
      <c r="J21" s="7"/>
      <c r="K21" s="15"/>
      <c r="L21" s="20"/>
      <c r="M21" s="1"/>
      <c r="N21" s="10"/>
    </row>
    <row r="22" spans="1:14" s="6" customFormat="1" ht="26.25" thickBot="1" x14ac:dyDescent="0.3">
      <c r="A22" s="11"/>
      <c r="B22" s="22">
        <v>17</v>
      </c>
      <c r="C22" s="3" t="s">
        <v>12</v>
      </c>
      <c r="D22" s="19" t="s">
        <v>50</v>
      </c>
      <c r="E22" s="19"/>
      <c r="F22" s="3"/>
      <c r="G22" s="3" t="s">
        <v>0</v>
      </c>
      <c r="H22" s="3">
        <v>2</v>
      </c>
      <c r="I22" s="1">
        <f t="shared" si="0"/>
        <v>48</v>
      </c>
      <c r="J22" s="7"/>
      <c r="K22" s="15"/>
      <c r="L22" s="20"/>
      <c r="M22" s="1"/>
      <c r="N22" s="10"/>
    </row>
    <row r="23" spans="1:14" s="6" customFormat="1" ht="26.25" thickBot="1" x14ac:dyDescent="0.3">
      <c r="A23" s="11"/>
      <c r="B23" s="22">
        <v>18</v>
      </c>
      <c r="C23" s="3" t="s">
        <v>85</v>
      </c>
      <c r="D23" s="19" t="s">
        <v>50</v>
      </c>
      <c r="E23" s="19" t="s">
        <v>86</v>
      </c>
      <c r="F23" s="3"/>
      <c r="G23" s="3" t="s">
        <v>0</v>
      </c>
      <c r="H23" s="3">
        <v>2</v>
      </c>
      <c r="I23" s="1">
        <f t="shared" si="0"/>
        <v>48</v>
      </c>
      <c r="J23" s="7"/>
      <c r="K23" s="15"/>
      <c r="L23" s="20"/>
      <c r="M23" s="1"/>
      <c r="N23" s="10"/>
    </row>
    <row r="24" spans="1:14" s="6" customFormat="1" ht="26.25" thickBot="1" x14ac:dyDescent="0.3">
      <c r="A24" s="11"/>
      <c r="B24" s="22">
        <v>19</v>
      </c>
      <c r="C24" s="3" t="s">
        <v>60</v>
      </c>
      <c r="D24" s="19" t="s">
        <v>50</v>
      </c>
      <c r="E24" s="19"/>
      <c r="F24" s="3"/>
      <c r="G24" s="3"/>
      <c r="H24" s="3">
        <v>1</v>
      </c>
      <c r="I24" s="1">
        <f t="shared" si="0"/>
        <v>24</v>
      </c>
      <c r="J24" s="7"/>
      <c r="K24" s="15"/>
      <c r="L24" s="20"/>
      <c r="M24" s="1"/>
      <c r="N24" s="10"/>
    </row>
    <row r="25" spans="1:14" s="6" customFormat="1" ht="26.25" thickBot="1" x14ac:dyDescent="0.3">
      <c r="A25" s="11"/>
      <c r="B25" s="22">
        <v>20</v>
      </c>
      <c r="C25" s="3" t="s">
        <v>59</v>
      </c>
      <c r="D25" s="19" t="s">
        <v>50</v>
      </c>
      <c r="E25" s="19"/>
      <c r="F25" s="3"/>
      <c r="G25" s="3"/>
      <c r="H25" s="3">
        <v>1</v>
      </c>
      <c r="I25" s="1">
        <f t="shared" si="0"/>
        <v>24</v>
      </c>
      <c r="J25" s="7"/>
      <c r="K25" s="15"/>
      <c r="L25" s="20"/>
      <c r="M25" s="1"/>
      <c r="N25" s="10"/>
    </row>
    <row r="26" spans="1:14" s="6" customFormat="1" ht="32.25" thickBot="1" x14ac:dyDescent="0.3">
      <c r="A26" s="11"/>
      <c r="B26" s="22">
        <v>21</v>
      </c>
      <c r="C26" s="3" t="s">
        <v>76</v>
      </c>
      <c r="D26" s="19" t="s">
        <v>77</v>
      </c>
      <c r="E26" s="19"/>
      <c r="F26" s="3"/>
      <c r="G26" s="3"/>
      <c r="H26" s="3">
        <v>1</v>
      </c>
      <c r="I26" s="1">
        <f t="shared" si="0"/>
        <v>24</v>
      </c>
      <c r="J26" s="7"/>
      <c r="K26" s="15"/>
      <c r="L26" s="20"/>
      <c r="M26" s="1"/>
      <c r="N26" s="10"/>
    </row>
    <row r="27" spans="1:14" s="6" customFormat="1" ht="26.25" thickBot="1" x14ac:dyDescent="0.3">
      <c r="A27" s="11"/>
      <c r="B27" s="22">
        <v>22</v>
      </c>
      <c r="C27" s="3" t="s">
        <v>78</v>
      </c>
      <c r="D27" s="19" t="s">
        <v>79</v>
      </c>
      <c r="E27" s="19" t="s">
        <v>86</v>
      </c>
      <c r="F27" s="3"/>
      <c r="G27" s="3"/>
      <c r="H27" s="3">
        <v>0.5</v>
      </c>
      <c r="I27" s="1">
        <f t="shared" si="0"/>
        <v>12</v>
      </c>
      <c r="J27" s="7"/>
      <c r="K27" s="15"/>
      <c r="L27" s="20"/>
      <c r="M27" s="1"/>
      <c r="N27" s="10"/>
    </row>
    <row r="28" spans="1:14" s="6" customFormat="1" ht="16.5" thickBot="1" x14ac:dyDescent="0.3">
      <c r="A28" s="11"/>
      <c r="B28" s="22">
        <v>23</v>
      </c>
      <c r="C28" s="3" t="s">
        <v>13</v>
      </c>
      <c r="D28" s="19" t="s">
        <v>14</v>
      </c>
      <c r="E28" s="19"/>
      <c r="F28" s="3"/>
      <c r="G28" s="3" t="s">
        <v>0</v>
      </c>
      <c r="H28" s="3">
        <v>5</v>
      </c>
      <c r="I28" s="1">
        <f t="shared" si="0"/>
        <v>120</v>
      </c>
      <c r="J28" s="7"/>
      <c r="K28" s="15"/>
      <c r="L28" s="20"/>
      <c r="M28" s="1"/>
      <c r="N28" s="10"/>
    </row>
    <row r="29" spans="1:14" s="6" customFormat="1" ht="39" thickBot="1" x14ac:dyDescent="0.3">
      <c r="A29" s="11"/>
      <c r="B29" s="22">
        <v>24</v>
      </c>
      <c r="C29" s="3" t="s">
        <v>46</v>
      </c>
      <c r="D29" s="19" t="s">
        <v>95</v>
      </c>
      <c r="E29" s="19"/>
      <c r="F29" s="3"/>
      <c r="G29" s="3" t="s">
        <v>0</v>
      </c>
      <c r="H29" s="3">
        <v>20</v>
      </c>
      <c r="I29" s="1">
        <f t="shared" si="0"/>
        <v>480</v>
      </c>
      <c r="J29" s="7"/>
      <c r="K29" s="15"/>
      <c r="L29" s="20"/>
      <c r="M29" s="1"/>
      <c r="N29" s="10"/>
    </row>
    <row r="30" spans="1:14" s="6" customFormat="1" ht="32.25" thickBot="1" x14ac:dyDescent="0.3">
      <c r="A30" s="11"/>
      <c r="B30" s="22">
        <v>25</v>
      </c>
      <c r="C30" s="3" t="s">
        <v>35</v>
      </c>
      <c r="D30" s="19" t="s">
        <v>15</v>
      </c>
      <c r="E30" s="19"/>
      <c r="F30" s="3"/>
      <c r="G30" s="3" t="s">
        <v>0</v>
      </c>
      <c r="H30" s="3">
        <v>10</v>
      </c>
      <c r="I30" s="1">
        <f t="shared" si="0"/>
        <v>240</v>
      </c>
      <c r="J30" s="7"/>
      <c r="K30" s="15"/>
      <c r="L30" s="20"/>
      <c r="M30" s="1"/>
      <c r="N30" s="10"/>
    </row>
    <row r="31" spans="1:14" s="6" customFormat="1" ht="51.75" thickBot="1" x14ac:dyDescent="0.3">
      <c r="A31" s="11"/>
      <c r="B31" s="22">
        <v>26</v>
      </c>
      <c r="C31" s="3" t="s">
        <v>16</v>
      </c>
      <c r="D31" s="19" t="s">
        <v>84</v>
      </c>
      <c r="E31" s="19"/>
      <c r="F31" s="3"/>
      <c r="G31" s="3" t="s">
        <v>0</v>
      </c>
      <c r="H31" s="3">
        <v>10</v>
      </c>
      <c r="I31" s="1">
        <f t="shared" si="0"/>
        <v>240</v>
      </c>
      <c r="J31" s="7"/>
      <c r="K31" s="15"/>
      <c r="L31" s="20"/>
      <c r="M31" s="1"/>
      <c r="N31" s="10"/>
    </row>
    <row r="32" spans="1:14" s="6" customFormat="1" ht="26.25" thickBot="1" x14ac:dyDescent="0.3">
      <c r="A32" s="11"/>
      <c r="B32" s="22">
        <v>27</v>
      </c>
      <c r="C32" s="3" t="s">
        <v>19</v>
      </c>
      <c r="D32" s="19" t="s">
        <v>17</v>
      </c>
      <c r="E32" s="19"/>
      <c r="F32" s="3"/>
      <c r="G32" s="3" t="s">
        <v>0</v>
      </c>
      <c r="H32" s="3">
        <v>1</v>
      </c>
      <c r="I32" s="1">
        <f t="shared" si="0"/>
        <v>24</v>
      </c>
      <c r="J32" s="7"/>
      <c r="K32" s="15"/>
      <c r="L32" s="20"/>
      <c r="M32" s="1"/>
      <c r="N32" s="10"/>
    </row>
    <row r="33" spans="1:14" s="6" customFormat="1" ht="26.25" thickBot="1" x14ac:dyDescent="0.3">
      <c r="A33" s="11"/>
      <c r="B33" s="22">
        <v>28</v>
      </c>
      <c r="C33" s="3" t="s">
        <v>19</v>
      </c>
      <c r="D33" s="19" t="s">
        <v>18</v>
      </c>
      <c r="E33" s="19"/>
      <c r="F33" s="3"/>
      <c r="G33" s="3" t="s">
        <v>0</v>
      </c>
      <c r="H33" s="3">
        <v>0.2</v>
      </c>
      <c r="I33" s="1">
        <f t="shared" si="0"/>
        <v>4.8000000000000007</v>
      </c>
      <c r="J33" s="7"/>
      <c r="K33" s="15"/>
      <c r="L33" s="20"/>
      <c r="M33" s="1"/>
      <c r="N33" s="10"/>
    </row>
    <row r="34" spans="1:14" s="6" customFormat="1" ht="26.25" thickBot="1" x14ac:dyDescent="0.3">
      <c r="A34" s="11"/>
      <c r="B34" s="22">
        <v>29</v>
      </c>
      <c r="C34" s="3" t="s">
        <v>47</v>
      </c>
      <c r="D34" s="19" t="s">
        <v>22</v>
      </c>
      <c r="E34" s="19"/>
      <c r="F34" s="3"/>
      <c r="G34" s="3" t="s">
        <v>0</v>
      </c>
      <c r="H34" s="3">
        <v>0.5</v>
      </c>
      <c r="I34" s="1">
        <f t="shared" si="0"/>
        <v>12</v>
      </c>
      <c r="J34" s="7"/>
      <c r="K34" s="15"/>
      <c r="L34" s="20"/>
      <c r="M34" s="1"/>
      <c r="N34" s="10"/>
    </row>
    <row r="35" spans="1:14" s="6" customFormat="1" ht="26.25" thickBot="1" x14ac:dyDescent="0.3">
      <c r="A35" s="11"/>
      <c r="B35" s="22">
        <v>30</v>
      </c>
      <c r="C35" s="3" t="s">
        <v>21</v>
      </c>
      <c r="D35" s="19" t="s">
        <v>83</v>
      </c>
      <c r="E35" s="19"/>
      <c r="F35" s="3"/>
      <c r="G35" s="3" t="s">
        <v>0</v>
      </c>
      <c r="H35" s="3">
        <v>10</v>
      </c>
      <c r="I35" s="1">
        <f t="shared" si="0"/>
        <v>240</v>
      </c>
      <c r="J35" s="7"/>
      <c r="K35" s="15"/>
      <c r="L35" s="20"/>
      <c r="M35" s="1"/>
      <c r="N35" s="10"/>
    </row>
    <row r="36" spans="1:14" s="6" customFormat="1" ht="26.25" thickBot="1" x14ac:dyDescent="0.3">
      <c r="A36" s="11"/>
      <c r="B36" s="22">
        <v>31</v>
      </c>
      <c r="C36" s="3" t="s">
        <v>87</v>
      </c>
      <c r="D36" s="19" t="s">
        <v>22</v>
      </c>
      <c r="E36" s="19"/>
      <c r="F36" s="3"/>
      <c r="G36" s="3" t="s">
        <v>0</v>
      </c>
      <c r="H36" s="3">
        <v>0.5</v>
      </c>
      <c r="I36" s="1">
        <f t="shared" si="0"/>
        <v>12</v>
      </c>
      <c r="J36" s="7"/>
      <c r="K36" s="15"/>
      <c r="L36" s="20"/>
      <c r="M36" s="1"/>
      <c r="N36" s="10"/>
    </row>
    <row r="37" spans="1:14" s="6" customFormat="1" ht="26.25" thickBot="1" x14ac:dyDescent="0.3">
      <c r="A37" s="11"/>
      <c r="B37" s="22">
        <v>32</v>
      </c>
      <c r="C37" s="3" t="s">
        <v>88</v>
      </c>
      <c r="D37" s="19" t="s">
        <v>22</v>
      </c>
      <c r="E37" s="19"/>
      <c r="F37" s="3"/>
      <c r="G37" s="3" t="s">
        <v>0</v>
      </c>
      <c r="H37" s="3">
        <v>0.5</v>
      </c>
      <c r="I37" s="1">
        <f t="shared" si="0"/>
        <v>12</v>
      </c>
      <c r="J37" s="7"/>
      <c r="K37" s="15"/>
      <c r="L37" s="20"/>
      <c r="M37" s="1"/>
      <c r="N37" s="10"/>
    </row>
    <row r="38" spans="1:14" s="6" customFormat="1" ht="26.25" thickBot="1" x14ac:dyDescent="0.3">
      <c r="A38" s="11"/>
      <c r="B38" s="22">
        <v>33</v>
      </c>
      <c r="C38" s="3" t="s">
        <v>89</v>
      </c>
      <c r="D38" s="19" t="s">
        <v>22</v>
      </c>
      <c r="E38" s="19"/>
      <c r="F38" s="3"/>
      <c r="G38" s="3" t="s">
        <v>0</v>
      </c>
      <c r="H38" s="3">
        <v>0.5</v>
      </c>
      <c r="I38" s="1">
        <f t="shared" si="0"/>
        <v>12</v>
      </c>
      <c r="J38" s="7"/>
      <c r="K38" s="15"/>
      <c r="L38" s="20"/>
      <c r="M38" s="1"/>
      <c r="N38" s="10"/>
    </row>
    <row r="39" spans="1:14" s="6" customFormat="1" ht="26.25" thickBot="1" x14ac:dyDescent="0.3">
      <c r="A39" s="11"/>
      <c r="B39" s="22">
        <v>34</v>
      </c>
      <c r="C39" s="3" t="s">
        <v>90</v>
      </c>
      <c r="D39" s="19" t="s">
        <v>22</v>
      </c>
      <c r="E39" s="19"/>
      <c r="F39" s="3"/>
      <c r="G39" s="3" t="s">
        <v>0</v>
      </c>
      <c r="H39" s="3">
        <v>0.5</v>
      </c>
      <c r="I39" s="1">
        <f t="shared" si="0"/>
        <v>12</v>
      </c>
      <c r="J39" s="7"/>
      <c r="K39" s="15"/>
      <c r="L39" s="20"/>
      <c r="M39" s="1"/>
      <c r="N39" s="10"/>
    </row>
    <row r="40" spans="1:14" s="6" customFormat="1" ht="26.25" thickBot="1" x14ac:dyDescent="0.3">
      <c r="A40" s="11"/>
      <c r="B40" s="22">
        <v>35</v>
      </c>
      <c r="C40" s="3" t="s">
        <v>91</v>
      </c>
      <c r="D40" s="19" t="s">
        <v>22</v>
      </c>
      <c r="E40" s="19"/>
      <c r="F40" s="3"/>
      <c r="G40" s="3" t="s">
        <v>0</v>
      </c>
      <c r="H40" s="3">
        <v>0.1</v>
      </c>
      <c r="I40" s="1">
        <f t="shared" si="0"/>
        <v>2.4000000000000004</v>
      </c>
      <c r="J40" s="7"/>
      <c r="K40" s="15"/>
      <c r="L40" s="20"/>
      <c r="M40" s="1"/>
      <c r="N40" s="10"/>
    </row>
    <row r="41" spans="1:14" s="6" customFormat="1" ht="26.25" thickBot="1" x14ac:dyDescent="0.3">
      <c r="A41" s="11"/>
      <c r="B41" s="22">
        <v>36</v>
      </c>
      <c r="C41" s="3" t="s">
        <v>51</v>
      </c>
      <c r="D41" s="19" t="s">
        <v>22</v>
      </c>
      <c r="E41" s="19"/>
      <c r="F41" s="3"/>
      <c r="G41" s="3" t="s">
        <v>0</v>
      </c>
      <c r="H41" s="3">
        <v>0.5</v>
      </c>
      <c r="I41" s="1">
        <f t="shared" si="0"/>
        <v>12</v>
      </c>
      <c r="J41" s="7"/>
      <c r="K41" s="15"/>
      <c r="L41" s="20"/>
      <c r="M41" s="1"/>
      <c r="N41" s="10"/>
    </row>
    <row r="42" spans="1:14" s="6" customFormat="1" ht="26.25" thickBot="1" x14ac:dyDescent="0.3">
      <c r="A42" s="11"/>
      <c r="B42" s="22">
        <v>37</v>
      </c>
      <c r="C42" s="3" t="s">
        <v>23</v>
      </c>
      <c r="D42" s="19" t="s">
        <v>24</v>
      </c>
      <c r="E42" s="19"/>
      <c r="F42" s="3"/>
      <c r="G42" s="3" t="s">
        <v>0</v>
      </c>
      <c r="H42" s="3">
        <v>0.2</v>
      </c>
      <c r="I42" s="1">
        <f t="shared" si="0"/>
        <v>4.8000000000000007</v>
      </c>
      <c r="J42" s="7"/>
      <c r="K42" s="15"/>
      <c r="L42" s="20"/>
      <c r="M42" s="1"/>
      <c r="N42" s="10"/>
    </row>
    <row r="43" spans="1:14" s="6" customFormat="1" ht="50.25" customHeight="1" thickBot="1" x14ac:dyDescent="0.3">
      <c r="A43" s="11"/>
      <c r="B43" s="22">
        <v>38</v>
      </c>
      <c r="C43" s="3" t="s">
        <v>25</v>
      </c>
      <c r="D43" s="19" t="s">
        <v>26</v>
      </c>
      <c r="E43" s="19"/>
      <c r="F43" s="3"/>
      <c r="G43" s="3" t="s">
        <v>0</v>
      </c>
      <c r="H43" s="3">
        <v>15</v>
      </c>
      <c r="I43" s="1">
        <f t="shared" si="0"/>
        <v>360</v>
      </c>
      <c r="J43" s="7"/>
      <c r="K43" s="15"/>
      <c r="L43" s="20"/>
      <c r="M43" s="1"/>
      <c r="N43" s="10"/>
    </row>
    <row r="44" spans="1:14" s="6" customFormat="1" ht="26.25" thickBot="1" x14ac:dyDescent="0.3">
      <c r="A44" s="11"/>
      <c r="B44" s="22">
        <v>39</v>
      </c>
      <c r="C44" s="3" t="s">
        <v>27</v>
      </c>
      <c r="D44" s="19" t="s">
        <v>20</v>
      </c>
      <c r="E44" s="19"/>
      <c r="F44" s="3"/>
      <c r="G44" s="3" t="s">
        <v>0</v>
      </c>
      <c r="H44" s="3">
        <v>0.5</v>
      </c>
      <c r="I44" s="1">
        <f t="shared" si="0"/>
        <v>12</v>
      </c>
      <c r="J44" s="7"/>
      <c r="K44" s="15"/>
      <c r="L44" s="20"/>
      <c r="M44" s="1"/>
      <c r="N44" s="10"/>
    </row>
    <row r="45" spans="1:14" s="6" customFormat="1" ht="26.25" thickBot="1" x14ac:dyDescent="0.3">
      <c r="A45" s="11"/>
      <c r="B45" s="22">
        <v>40</v>
      </c>
      <c r="C45" s="3" t="s">
        <v>28</v>
      </c>
      <c r="D45" s="19" t="s">
        <v>20</v>
      </c>
      <c r="E45" s="19"/>
      <c r="F45" s="3"/>
      <c r="G45" s="3" t="s">
        <v>0</v>
      </c>
      <c r="H45" s="3">
        <v>1</v>
      </c>
      <c r="I45" s="1">
        <f t="shared" si="0"/>
        <v>24</v>
      </c>
      <c r="J45" s="7"/>
      <c r="K45" s="15"/>
      <c r="L45" s="20"/>
      <c r="M45" s="1"/>
      <c r="N45" s="10"/>
    </row>
    <row r="46" spans="1:14" s="6" customFormat="1" ht="26.25" thickBot="1" x14ac:dyDescent="0.3">
      <c r="A46" s="11"/>
      <c r="B46" s="22">
        <v>41</v>
      </c>
      <c r="C46" s="3" t="s">
        <v>29</v>
      </c>
      <c r="D46" s="19" t="s">
        <v>20</v>
      </c>
      <c r="E46" s="19"/>
      <c r="F46" s="3"/>
      <c r="G46" s="3" t="s">
        <v>0</v>
      </c>
      <c r="H46" s="3">
        <v>0.5</v>
      </c>
      <c r="I46" s="1">
        <f t="shared" si="0"/>
        <v>12</v>
      </c>
      <c r="J46" s="7"/>
      <c r="K46" s="15"/>
      <c r="L46" s="20"/>
      <c r="M46" s="1"/>
      <c r="N46" s="10"/>
    </row>
    <row r="47" spans="1:14" s="6" customFormat="1" ht="26.25" thickBot="1" x14ac:dyDescent="0.3">
      <c r="A47" s="11"/>
      <c r="B47" s="22">
        <v>42</v>
      </c>
      <c r="C47" s="3" t="s">
        <v>30</v>
      </c>
      <c r="D47" s="19" t="s">
        <v>31</v>
      </c>
      <c r="E47" s="19"/>
      <c r="F47" s="3"/>
      <c r="G47" s="3" t="s">
        <v>0</v>
      </c>
      <c r="H47" s="3">
        <v>0.5</v>
      </c>
      <c r="I47" s="1">
        <f t="shared" si="0"/>
        <v>12</v>
      </c>
      <c r="J47" s="7"/>
      <c r="K47" s="15"/>
      <c r="L47" s="20"/>
      <c r="M47" s="1"/>
      <c r="N47" s="10"/>
    </row>
    <row r="48" spans="1:14" s="6" customFormat="1" ht="64.5" thickBot="1" x14ac:dyDescent="0.3">
      <c r="A48" s="11"/>
      <c r="B48" s="22">
        <v>43</v>
      </c>
      <c r="C48" s="3" t="s">
        <v>32</v>
      </c>
      <c r="D48" s="19" t="s">
        <v>99</v>
      </c>
      <c r="E48" s="19"/>
      <c r="F48" s="3"/>
      <c r="G48" s="3" t="s">
        <v>0</v>
      </c>
      <c r="H48" s="3">
        <v>30</v>
      </c>
      <c r="I48" s="1">
        <f t="shared" si="0"/>
        <v>720</v>
      </c>
      <c r="J48" s="7"/>
      <c r="K48" s="15"/>
      <c r="L48" s="20"/>
      <c r="M48" s="1"/>
      <c r="N48" s="10"/>
    </row>
    <row r="49" spans="1:14" s="6" customFormat="1" ht="16.5" thickBot="1" x14ac:dyDescent="0.3">
      <c r="A49" s="11"/>
      <c r="B49" s="22">
        <v>44</v>
      </c>
      <c r="C49" s="3" t="s">
        <v>36</v>
      </c>
      <c r="D49" s="19" t="s">
        <v>37</v>
      </c>
      <c r="E49" s="19"/>
      <c r="F49" s="3"/>
      <c r="G49" s="3" t="s">
        <v>8</v>
      </c>
      <c r="H49" s="3">
        <v>5</v>
      </c>
      <c r="I49" s="1">
        <f t="shared" si="0"/>
        <v>120</v>
      </c>
      <c r="J49" s="7"/>
      <c r="K49" s="15"/>
      <c r="L49" s="20"/>
      <c r="M49" s="1"/>
      <c r="N49" s="10"/>
    </row>
    <row r="50" spans="1:14" s="6" customFormat="1" ht="135.75" thickBot="1" x14ac:dyDescent="0.3">
      <c r="A50" s="12"/>
      <c r="B50" s="22"/>
      <c r="C50" s="3" t="s">
        <v>96</v>
      </c>
      <c r="D50" s="27" t="s">
        <v>97</v>
      </c>
      <c r="E50" s="19" t="s">
        <v>86</v>
      </c>
      <c r="F50" s="3"/>
      <c r="G50" s="3" t="s">
        <v>34</v>
      </c>
      <c r="H50" s="3">
        <v>200</v>
      </c>
      <c r="I50" s="1">
        <f t="shared" si="0"/>
        <v>4800</v>
      </c>
      <c r="J50" s="7"/>
      <c r="K50" s="15"/>
      <c r="L50" s="20"/>
      <c r="M50" s="1"/>
      <c r="N50" s="10"/>
    </row>
    <row r="51" spans="1:14" s="6" customFormat="1" ht="32.25" thickBot="1" x14ac:dyDescent="0.3">
      <c r="B51" s="22">
        <v>45</v>
      </c>
      <c r="C51" s="23" t="s">
        <v>63</v>
      </c>
      <c r="D51" s="24" t="s">
        <v>64</v>
      </c>
      <c r="E51" s="24"/>
      <c r="F51" s="23"/>
      <c r="G51" s="23" t="s">
        <v>0</v>
      </c>
      <c r="H51" s="23">
        <v>1</v>
      </c>
      <c r="I51" s="1">
        <f t="shared" si="0"/>
        <v>24</v>
      </c>
      <c r="J51" s="7"/>
      <c r="K51" s="15"/>
      <c r="L51" s="20"/>
      <c r="M51" s="1"/>
    </row>
    <row r="52" spans="1:14" s="6" customFormat="1" ht="32.25" thickBot="1" x14ac:dyDescent="0.3">
      <c r="B52" s="22">
        <v>46</v>
      </c>
      <c r="C52" s="23" t="s">
        <v>65</v>
      </c>
      <c r="D52" s="24" t="s">
        <v>64</v>
      </c>
      <c r="E52" s="24"/>
      <c r="F52" s="23"/>
      <c r="G52" s="23" t="s">
        <v>0</v>
      </c>
      <c r="H52" s="23">
        <v>4</v>
      </c>
      <c r="I52" s="1">
        <f t="shared" si="0"/>
        <v>96</v>
      </c>
      <c r="J52" s="7"/>
      <c r="K52" s="15"/>
      <c r="L52" s="20"/>
      <c r="M52" s="1"/>
    </row>
    <row r="53" spans="1:14" s="6" customFormat="1" ht="26.25" thickBot="1" x14ac:dyDescent="0.3">
      <c r="B53" s="22"/>
      <c r="C53" s="3" t="s">
        <v>93</v>
      </c>
      <c r="D53" s="19" t="s">
        <v>94</v>
      </c>
      <c r="E53" s="19"/>
      <c r="F53" s="3"/>
      <c r="G53" s="3" t="s">
        <v>34</v>
      </c>
      <c r="H53" s="3">
        <v>120</v>
      </c>
      <c r="I53" s="1">
        <f t="shared" si="0"/>
        <v>2880</v>
      </c>
      <c r="J53" s="7"/>
      <c r="K53" s="15"/>
      <c r="L53" s="20"/>
      <c r="M53" s="1"/>
    </row>
    <row r="54" spans="1:14" s="6" customFormat="1" ht="16.5" thickBot="1" x14ac:dyDescent="0.3">
      <c r="B54" s="22">
        <v>47</v>
      </c>
      <c r="C54" s="28" t="s">
        <v>33</v>
      </c>
      <c r="D54" s="29" t="s">
        <v>92</v>
      </c>
      <c r="E54" s="29" t="s">
        <v>86</v>
      </c>
      <c r="F54" s="3"/>
      <c r="G54" s="3" t="s">
        <v>34</v>
      </c>
      <c r="H54" s="3">
        <v>1000</v>
      </c>
      <c r="I54" s="1">
        <f t="shared" si="0"/>
        <v>24000</v>
      </c>
      <c r="J54" s="7"/>
      <c r="K54" s="15"/>
      <c r="L54" s="20"/>
      <c r="M54" s="1"/>
    </row>
    <row r="55" spans="1:14" s="6" customFormat="1" ht="51.75" thickBot="1" x14ac:dyDescent="0.3">
      <c r="A55" s="11"/>
      <c r="B55" s="22">
        <v>48</v>
      </c>
      <c r="C55" s="3" t="s">
        <v>33</v>
      </c>
      <c r="D55" s="19" t="s">
        <v>62</v>
      </c>
      <c r="E55" s="19"/>
      <c r="F55" s="3"/>
      <c r="G55" s="3" t="s">
        <v>34</v>
      </c>
      <c r="H55" s="3">
        <v>1000</v>
      </c>
      <c r="I55" s="1">
        <f t="shared" si="0"/>
        <v>24000</v>
      </c>
      <c r="J55" s="7"/>
      <c r="K55" s="15"/>
      <c r="L55" s="20"/>
      <c r="M55" s="1"/>
      <c r="N55" s="10"/>
    </row>
    <row r="56" spans="1:14" s="6" customFormat="1" ht="21" thickBot="1" x14ac:dyDescent="0.3">
      <c r="A56" s="11"/>
      <c r="B56" s="4"/>
      <c r="C56" s="3"/>
      <c r="D56" s="3"/>
      <c r="E56" s="26">
        <f>SUM(E5:E55)</f>
        <v>0</v>
      </c>
      <c r="F56" s="3"/>
      <c r="G56" s="3"/>
      <c r="H56" s="3"/>
      <c r="I56" s="8" t="s">
        <v>7</v>
      </c>
      <c r="J56" s="9"/>
      <c r="K56" s="3"/>
      <c r="L56" s="21">
        <f>SUM(L5:L55)</f>
        <v>0</v>
      </c>
      <c r="M56" s="14">
        <f>SUM(M5:M55)</f>
        <v>0</v>
      </c>
      <c r="N56" s="10"/>
    </row>
    <row r="57" spans="1:14" s="6" customFormat="1" ht="18.75" x14ac:dyDescent="0.25">
      <c r="A57" s="12"/>
      <c r="B57" s="5"/>
      <c r="C57" s="5"/>
      <c r="D57" s="5"/>
      <c r="E57" s="5"/>
      <c r="F57" s="5"/>
      <c r="G57" s="5"/>
      <c r="H57" s="5"/>
      <c r="I57" s="13"/>
      <c r="J57" s="13"/>
      <c r="K57" s="5"/>
      <c r="L57" s="16"/>
      <c r="M57" s="16"/>
      <c r="N57" s="10"/>
    </row>
    <row r="58" spans="1:14" s="18" customFormat="1" x14ac:dyDescent="0.25"/>
    <row r="59" spans="1:14" s="18" customFormat="1" x14ac:dyDescent="0.25"/>
    <row r="60" spans="1:14" s="18" customFormat="1" ht="57.75" customHeight="1" x14ac:dyDescent="0.25">
      <c r="C60" s="18" t="s">
        <v>101</v>
      </c>
    </row>
    <row r="61" spans="1:14" s="18" customFormat="1" ht="47.25" customHeight="1" x14ac:dyDescent="0.25">
      <c r="C61" s="18" t="s">
        <v>102</v>
      </c>
      <c r="D61" s="18" t="s">
        <v>103</v>
      </c>
      <c r="F61" s="18" t="s">
        <v>104</v>
      </c>
    </row>
    <row r="62" spans="1:14" s="18" customFormat="1" x14ac:dyDescent="0.25"/>
    <row r="63" spans="1:14" s="18" customFormat="1" ht="56.25" customHeight="1" x14ac:dyDescent="0.25">
      <c r="C63" s="18" t="s">
        <v>105</v>
      </c>
    </row>
    <row r="64" spans="1:14" s="18" customFormat="1" x14ac:dyDescent="0.25"/>
    <row r="65" s="18" customFormat="1" x14ac:dyDescent="0.25"/>
    <row r="66" s="18" customFormat="1" x14ac:dyDescent="0.25"/>
    <row r="67" s="18" customFormat="1" x14ac:dyDescent="0.25"/>
    <row r="68" s="18" customFormat="1" x14ac:dyDescent="0.25"/>
    <row r="69" s="18" customFormat="1" x14ac:dyDescent="0.25"/>
    <row r="70" s="18" customFormat="1" x14ac:dyDescent="0.25"/>
  </sheetData>
  <mergeCells count="12">
    <mergeCell ref="B4:M4"/>
    <mergeCell ref="H2:I2"/>
    <mergeCell ref="K2:K3"/>
    <mergeCell ref="M2:M3"/>
    <mergeCell ref="J2:J3"/>
    <mergeCell ref="L2:L3"/>
    <mergeCell ref="B2:B3"/>
    <mergeCell ref="C2:C3"/>
    <mergeCell ref="D2:D3"/>
    <mergeCell ref="F2:F3"/>
    <mergeCell ref="G2:G3"/>
    <mergeCell ref="E2:E3"/>
  </mergeCells>
  <pageMargins left="0.23622047244094491" right="0.23622047244094491" top="0" bottom="0"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2026-01-25T10:16:18Z</dcterms:modified>
</cp:coreProperties>
</file>